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D:\XÃ MỚI\PHÒNG VĂN HÓA\ĐÁNH GIÁ, PHÂN LOẠI\Biểu mẫu kiểm điểm\13. Quan sư\"/>
    </mc:Choice>
  </mc:AlternateContent>
  <xr:revisionPtr revIDLastSave="0" documentId="13_ncr:1_{1AB037AE-58DB-463D-88BC-5AF4E96DD16D}" xr6:coauthVersionLast="45" xr6:coauthVersionMax="47" xr10:uidLastSave="{00000000-0000-0000-0000-000000000000}"/>
  <bookViews>
    <workbookView xWindow="-110" yWindow="-110" windowWidth="19420" windowHeight="10300" tabRatio="750" xr2:uid="{00000000-000D-0000-FFFF-FFFF00000000}"/>
  </bookViews>
  <sheets>
    <sheet name="CHT Quan su" sheetId="1" r:id="rId1"/>
    <sheet name="Sheet1" sheetId="17" r:id="rId2"/>
  </sheets>
  <definedNames>
    <definedName name="_xlnm.Print_Area" localSheetId="0">'CHT Quan su'!$A$1:$F$101</definedName>
    <definedName name="_xlnm.Print_Titles" localSheetId="0">'CHT Quan su'!$7:$8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6" i="1" l="1"/>
  <c r="C62" i="1"/>
  <c r="D49" i="1" l="1"/>
  <c r="C49" i="1"/>
  <c r="D46" i="1"/>
  <c r="C46" i="1"/>
  <c r="D41" i="1"/>
  <c r="C41" i="1"/>
  <c r="D37" i="1"/>
  <c r="C37" i="1"/>
  <c r="D34" i="1"/>
  <c r="C34" i="1"/>
  <c r="D31" i="1"/>
  <c r="C31" i="1"/>
  <c r="D25" i="1"/>
  <c r="C25" i="1"/>
  <c r="D17" i="1"/>
  <c r="C17" i="1"/>
  <c r="D10" i="1"/>
  <c r="C10" i="1"/>
  <c r="F62" i="1"/>
  <c r="E62" i="1"/>
  <c r="D62" i="1"/>
  <c r="F56" i="1"/>
  <c r="E56" i="1"/>
  <c r="D56" i="1"/>
  <c r="F54" i="1"/>
  <c r="E54" i="1"/>
  <c r="D54" i="1"/>
  <c r="C69" i="1"/>
  <c r="D69" i="1"/>
  <c r="E69" i="1"/>
  <c r="F69" i="1"/>
  <c r="D24" i="1" l="1"/>
  <c r="D9" i="1" s="1"/>
  <c r="C24" i="1"/>
  <c r="C9" i="1" s="1"/>
  <c r="C54" i="1" s="1"/>
  <c r="D84" i="1"/>
  <c r="E84" i="1"/>
  <c r="F84" i="1"/>
  <c r="C84" i="1"/>
  <c r="D80" i="1"/>
  <c r="D55" i="1" s="1"/>
  <c r="E80" i="1"/>
  <c r="F80" i="1"/>
  <c r="C80" i="1"/>
  <c r="F55" i="1" l="1"/>
  <c r="C55" i="1"/>
  <c r="C89" i="1" s="1"/>
  <c r="E55" i="1"/>
  <c r="E89" i="1"/>
  <c r="E90" i="1"/>
  <c r="F90" i="1"/>
  <c r="F89" i="1"/>
  <c r="D89" i="1"/>
  <c r="D90" i="1"/>
  <c r="C90" i="1" l="1"/>
</calcChain>
</file>

<file path=xl/sharedStrings.xml><?xml version="1.0" encoding="utf-8"?>
<sst xmlns="http://schemas.openxmlformats.org/spreadsheetml/2006/main" count="158" uniqueCount="141">
  <si>
    <t>*</t>
  </si>
  <si>
    <t>TIÊU CHÍ ĐÁNH GIÁ</t>
  </si>
  <si>
    <t>Kết quả thực hiện</t>
  </si>
  <si>
    <t>Điểm tối đa</t>
  </si>
  <si>
    <t>I</t>
  </si>
  <si>
    <t>Về tự phê bình và phê bình, tự soi, tự sửa, khắc phục hạn chế, khuyết điểm</t>
  </si>
  <si>
    <t>II</t>
  </si>
  <si>
    <t>Tinh thần năng động, đổi mới, sáng tạo, dám nghĩ, dám làm, dám chịu trách nhiệm.</t>
  </si>
  <si>
    <t>Trách nhiệm nêu gương của bản thân và gia đình; việc đấu tranh phòng, chống tham nhũng, lãng phí, tiêu cực; sự tín nhiệm của cán bộ, đảng viên.</t>
  </si>
  <si>
    <t>Trách nhiệm nêu gương của bản thân và gia đình.</t>
  </si>
  <si>
    <t>Việc đấu tranh phòng, chống tham nhũng, lãng phí, tiêu cực trong cơ quan, đơn vị.</t>
  </si>
  <si>
    <t xml:space="preserve">Sự tín nhiệm của cán bộ, đảng viên. </t>
  </si>
  <si>
    <t>Không để xảy ra những vấn đề bức xúc, phức tạp, dư luận quan tâm; có nhiều đơn thư khiếu nại, tố cáo; biểu hiện mất đoàn kết nội bộ; vi phạm nguyên tắc, quy định của Đảng, biểu hiện “lợi ích nhóm”, tham nhũng, tiêu cực, lãng phí, suy thoái, “tự diễn biến”, “tự chuyển hóa”; có tập thể, cá nhân thuộc quyền quản lý bị kỷ luật, khởi tố; trì trệ, yếu kém, không hoàn thành chức trách, nhiệm vụ được giao</t>
  </si>
  <si>
    <t>Có kế hoạch rõ ràng và quyết liệt trong khắc phục hạn chế, khuyết điểm đã được chỉ ra.</t>
  </si>
  <si>
    <t>Kết quả khắc phục hoàn thành 100% nội dung, có tiến bộ rõ, được tổ chức đánh giá tốt; không để tái diễn tồn tại.</t>
  </si>
  <si>
    <t>TỔNG ĐIỂM = Điểm nhóm I + Điểm nhóm II</t>
  </si>
  <si>
    <t>Kết quả công tác lãnh đạo, chỉ đạo thực hiện nhiệm vụ chính trị của Đảng bộ và của cơ quan</t>
  </si>
  <si>
    <t>Tinh gọn bộ máy, tinh giản biên chế theo Nghị quyết số 18-NQ/TW ngày 25/10/2017 và Nghị quyết số 19-NQ/TW ngày 25/10/2017 của Ban chấp hành Trung ương Đảng khóa XII và các kết luận chỉ đạo của Trung ương, của Tỉnh ủy, Ban Thường vụ Tỉnh ủy</t>
  </si>
  <si>
    <t>Kiểm điểm, đánh giá, xếp loại tổ chức, tập thể, cá nhân theo quy định hướng dẫn của cấp trên</t>
  </si>
  <si>
    <t>Nắm chắc chức năng nhiệm vụ của cơ quan, đơn vị; chức trách nhiệm vụ được giao; có tư duy nhạy bén, dự báo và khả năng nghiên cứu, đề xuất những vấn đề ở tầm chiến dịch, chiến lược; quyết đoán, hiệu quả trong xử lý các tình huống</t>
  </si>
  <si>
    <t>TT</t>
  </si>
  <si>
    <t>1.1</t>
  </si>
  <si>
    <t>1.2</t>
  </si>
  <si>
    <t>1.3</t>
  </si>
  <si>
    <t>1.4</t>
  </si>
  <si>
    <t>1.5</t>
  </si>
  <si>
    <t>1.6</t>
  </si>
  <si>
    <t>2.1</t>
  </si>
  <si>
    <t>2.4</t>
  </si>
  <si>
    <t>2.5</t>
  </si>
  <si>
    <t>3.1</t>
  </si>
  <si>
    <t>3.2</t>
  </si>
  <si>
    <t>3.3</t>
  </si>
  <si>
    <t>3.4</t>
  </si>
  <si>
    <t>2.2</t>
  </si>
  <si>
    <t>2.3</t>
  </si>
  <si>
    <t>4.1</t>
  </si>
  <si>
    <t>4.2</t>
  </si>
  <si>
    <t>4.3</t>
  </si>
  <si>
    <t>5.1</t>
  </si>
  <si>
    <t>5.2</t>
  </si>
  <si>
    <t>5.3</t>
  </si>
  <si>
    <t>…........................................</t>
  </si>
  <si>
    <t>- Họ và tên: ….....................................................................................................................................
- Chức vụ. đơn vị công tác: …...............................................................................................................</t>
  </si>
  <si>
    <r>
      <t>Trách nhiệm trong công việc; tinh thần năng động, đổi mới, sáng tạo, dám nghĩ, dám làm, dám chịu trách nhiệm; xử lý những vấn đề khó, phức tạp, nhạy cảm trong thực hiện nhiệm vụ</t>
    </r>
    <r>
      <rPr>
        <sz val="12"/>
        <rFont val="Times New Roman"/>
        <family val="1"/>
      </rPr>
      <t>.</t>
    </r>
  </si>
  <si>
    <r>
      <t>Khả năng</t>
    </r>
    <r>
      <rPr>
        <b/>
        <sz val="12"/>
        <rFont val="Times New Roman"/>
        <family val="1"/>
      </rPr>
      <t xml:space="preserve"> </t>
    </r>
    <r>
      <rPr>
        <sz val="12"/>
        <rFont val="Times New Roman"/>
        <family val="1"/>
      </rPr>
      <t>xử lý những vấn đề khó, phức tạp, nhạy cảm trong thực hiện nhiệm vụ.</t>
    </r>
  </si>
  <si>
    <r>
      <t xml:space="preserve">Đề nghị xếp loại chất lượng: …..................................................................................................................
</t>
    </r>
    <r>
      <rPr>
        <i/>
        <sz val="12"/>
        <rFont val="Times New Roman"/>
        <family val="1"/>
      </rPr>
      <t>("Hoàn thành xuất sắc nhiệm vụ", "Hoàn thành tốt nhiệm vụ", "Không hoàn thành nhiệm vụ")</t>
    </r>
  </si>
  <si>
    <r>
      <t xml:space="preserve">NGƯỜI ĐÁNH GIÁ
</t>
    </r>
    <r>
      <rPr>
        <i/>
        <sz val="12"/>
        <rFont val="Times New Roman"/>
        <family val="1"/>
      </rPr>
      <t>(Ký, ghi rõ họ và tên)</t>
    </r>
  </si>
  <si>
    <t>Điểm thực hiện</t>
  </si>
  <si>
    <t>Điểm do cơ quan, đơn vị nơi công tác đề nghị (nếu có)</t>
  </si>
  <si>
    <t>Ghi chú</t>
  </si>
  <si>
    <t>NHÓM TIÊU CHÍ CHUNG (30 ĐIỂM)</t>
  </si>
  <si>
    <t>KẾT QUẢ THỰC HIỆN NHIỆM VỤ ĐƯỢC GIAO (70 ĐIỂM)</t>
  </si>
  <si>
    <t xml:space="preserve">Điểm nhóm II </t>
  </si>
  <si>
    <r>
      <rPr>
        <b/>
        <sz val="12"/>
        <rFont val="Times New Roman"/>
        <family val="1"/>
      </rPr>
      <t>Nêu ngắn gọn mô hình đổi mới, sáng tạo, mô hình hay (nếu có). Trường hợp cá nhân (tự chấm), cơ quan, đơn vị nhận xét đạt từ 90 điểm trở lên thì phải hoàn thành 100% nhiệm vụ được giao, trong đó có ít nhất 30% số nhiệm vụ hoàn thành vượt mức</t>
    </r>
    <r>
      <rPr>
        <sz val="12"/>
        <rFont val="Times New Roman"/>
        <family val="1"/>
      </rPr>
      <t>: .......................................................................................................................................................................................................................….................................................................................................................................................................................................................................................................................…...........................................</t>
    </r>
  </si>
  <si>
    <t>Tuyệt đối trung thành với Đảng, với Tổ quốc và Nhân dân; kiên định lý tưởng cách mạng, chủ nghĩa Mác - Lênin, tư tưởng Hồ Chí Minh, mục tiêu độc lập dân tộc, chủ nghĩa xã hội và đường lối đổi mới của Đảng</t>
  </si>
  <si>
    <t>2.6</t>
  </si>
  <si>
    <t xml:space="preserve">Điểm nhóm I </t>
  </si>
  <si>
    <t>1</t>
  </si>
  <si>
    <t>Thực hiện nhiệm vụ theo tiêu chí chung</t>
  </si>
  <si>
    <t>Lãnh đạo, chỉ đạo quan tâm chăm lo đời sống vật chất, tinh thần cho cán bộ, công chức và người lao động Cơ quan.</t>
  </si>
  <si>
    <t>Xây dựng và thực hiện chương trình hành động hằng năm của cá nhân để tập thể chi bộ góp ý và kiểm tra, giám sát thực hiện.</t>
  </si>
  <si>
    <t>3.5</t>
  </si>
  <si>
    <t>3.6</t>
  </si>
  <si>
    <t>3.7</t>
  </si>
  <si>
    <t>3.8</t>
  </si>
  <si>
    <t>3.9</t>
  </si>
  <si>
    <t>3.10</t>
  </si>
  <si>
    <t>5.4</t>
  </si>
  <si>
    <t xml:space="preserve"> Về chính trị tư tưởng</t>
  </si>
  <si>
    <t>Có lập trường quan điểm, bản lĩnh chính trị vững vàng, không dao động trước mọi khó khăn, thách thức; kiên quyết bảo vệ nền tảng tư tưởng, Cương lĩnh, đồng lối của Đảng, Hiến pháp và pháp luật của nhà nước; nhận thức và hành động thống nhất về tư tưởng, chính trị, tổ chức và đạo đức; đấu tranh phản bác các quan điểm sai trái, luận điệu xuyên lạc của các thế lực thù địch. Giữ nghiêm kỷ luật phát ngôn theo đúng nguyên tắc, quy định của Đảng</t>
  </si>
  <si>
    <t>Có tinh thần yêu nước sâu sắc, tận tuỵ phục vụ nhân dân, sâu sát cơ sở, luôn hành động vì lợi ích của nhân dân, đặt lợi ních của Đảng, quốc gia, dân tộc, nhân dân và tập thể lên trên lợi ích cá nhân; sẵn sàng hy sinh vì sự của Đảng, vì độc lập, tự do của Tổ quốc, vì hạnh phúc của nhân dân.</t>
  </si>
  <si>
    <t>Tuyệt đối chấp hành sự phân công của tổ chức, yên tâm công tác và hoàn thành tốt mọi nhiệm vụ được giao</t>
  </si>
  <si>
    <t>Tích cực nghên cứu, học tập các chủ trương, nghị quyết của Đảng, chính sách, pháp luật của Nhà nước; thường xuyên bồi dưỡng, cập nhật kiến thức mới và vận dụng sáng tạo vào thực tiễn</t>
  </si>
  <si>
    <t>Có năng lực tư duy và tầm nhìn đáp ứng với yêu cầu thay đổi của tình hình thực tiễn; phát huy tinh thần chủ động, đổi mới, sáng tạo; phấn đấu vì mục tiêu phát triển của cơ quan, đơn vị, đóng góp vào mục tiêu chung của đất nước</t>
  </si>
  <si>
    <t>2</t>
  </si>
  <si>
    <t xml:space="preserve"> Về phẩm chất đạo đức và ý thức tổ chức kỷ luật</t>
  </si>
  <si>
    <t>Có phẩm chất đạo đức, lối sống trong sáng, trung thực, khiêm tốn, chân thành, giản dị; cần, kiệm, liêm, chính, chí công vô tư; chấp hành nghiêm quy định về trách nhiệm nêu gương; không vi phạm Quy định về những điều đảng viên không được làm. Không vi phạm đạo đức, lối sống đến mức bị xử lý kỷ luật trong 5 năm gần nhất</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</si>
  <si>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nọi bộ”. Kiên quyết đấu tranh chống quan liêu, cửa quyền, tham nhũng, xa hoa, lãng phí, tiêu cực, chủ nghĩa cá nhân, lối sống cơ hội, thực dụng, bè phái, lợi ích nhóm, nói không đi đôi với làm.</t>
  </si>
  <si>
    <t>Có ý thức tự giác học tập, tu dưỡng, rèn luyện đạo đức bản thân; có tinh thần trách nhiệm cao với công việc; cần cù, chịu khó, năng động, sáng tạo, dám nghĩ, dám nói, dám làm, dám chịu trách nhiệm, dám đương đầu với khó khăn, thử thách, dám hy sinh vì lợi ích chung</t>
  </si>
  <si>
    <t>Thực hiện nghiêm nguyên tắc tổ chức, kỷ luật của Đảng, nhất là nguyên tắc tập trung dân chủ, tự phê bình và phê bình; thực hiện đúng, đầy đủ quyền hạn, trách nhiệm và chỉ đạo thực hiện các quy định, quy chế, nội quy của cơ quan, tổ cức, đơn vị nơi công tác; kiên quyết đấu tranh với những biểu hiện, việc làm trái với các quy định của Đảng, Nhà nước trong công tác cán bộ.</t>
  </si>
  <si>
    <t>Thực hiện việc kê khai và công khai tài sản, thu nhập theo quy định</t>
  </si>
  <si>
    <t>Báo cáo đầy đủ, trung thực, cung cấp thông tin chính xác, khách quan về những nội dung liên quan đến việc thực hiện chức trách, nhiệm vụ được giao và hoạt động của cơ quan, tổ chức, đơn vị với cấp trên khi có yêu cầu.</t>
  </si>
  <si>
    <t>3</t>
  </si>
  <si>
    <t xml:space="preserve"> Năng lực lãnh đạo, quản lý và năng lực chuyên môn, nghiệp vụ theo yêu cầu cả vị trí việc làm; khả năng đáp ứng yêu cầu thực thi nhiệm vụ được giao; thái độ công tác trong thực hiện nhiệm vụ; tinh thần đổi mới, sáng tạo, dám nghĩ, dám làm, dám chịu trách nhiệm vì lợi ích chung</t>
  </si>
  <si>
    <t>a</t>
  </si>
  <si>
    <t>Năng lực lãnh đạo, quản lý.</t>
  </si>
  <si>
    <t>Có tư duy, khả năng hoạch định đường lối, chính sách và lãnh đạo, chỉ đạo tổ chức thực hiện đóng góp vào mục tiêu phát triển chung của địa phương, cơ quan, đơn vị; lãnh đạo, chỉ đạo củng cố, kiện toàn, xây dựng tổ chức đảng, đoàn thể trong sạch, vững mạnh</t>
  </si>
  <si>
    <t>Có tầm nhìn, phương pháp làm việc khoa học; có năng lực tổng hợp, phân tích và dự báo</t>
  </si>
  <si>
    <t>Có khả năng phát hiện các vấn đề mới, khó khăn và những hạn chế, bất cập trong thực tiễn; chủ động đề xuất chủ trương, chính sách, nhiệm vụ, giải pháp phù hợp, khả thi, hiệu quả để tháo gỡ điểm ngẽn, thúc đẩy phát triển</t>
  </si>
  <si>
    <t>Có năng lực, kinh nghiệm thực tiễn để cụ thể hoá và tổ chức thực hiện có hiệu quả chủ trương, đường lối của Đảng, chính sách pháp luật của Nhà nước ở lĩnh vực, địa bàn công tác được phân công phụ trách</t>
  </si>
  <si>
    <t>Có năng lực nắm bắt, đánh giá, dự báo tình hình; có khả năng chỉ đạo, điều hành hoạt động của cơ quan, đơn vị, phân công công việc khoa học, giám sát chặt chẽ, giữ gìn kỷ cương, kỷ luật.</t>
  </si>
  <si>
    <t>b</t>
  </si>
  <si>
    <t>Năng lực chuyên môn theo vị trí việc làm</t>
  </si>
  <si>
    <t>Có kiến thức chuyên sâu về lĩnh vực công tác được phân công; am hiểu trong thực tiễn; chủ động đề xuất chủ trương, chính sách, nhiệm vụ, giải pháp phù hợp, khả thi, hiệu quả để tháo gỡ điểm ngẽn, thúc đẩy phát triển</t>
  </si>
  <si>
    <t>Cõ kỹ năng xử lý công việc độc lập, làm việc nhóm hiệu quả</t>
  </si>
  <si>
    <t>c</t>
  </si>
  <si>
    <t>Khả năng đáp ứng yêu cầu thực thi nhiệm vụ</t>
  </si>
  <si>
    <t>Nhiệm vụ thường xuyên: Vận dụng hiệu quả kiến thức chuyên môn, nghiệp vụ để xử lý công việc chuyên môn theo kế hoạch định kỳ; duy trì ổn định chất lượng chuyên môn</t>
  </si>
  <si>
    <t>Nhiệm vụ đột xuất: Chủ động đề xuất giải pháp, thực hiện hiệu quả các công việc phát sinh; có khả năng phản ứng kịp thời, đáp ứng với yêu cầu nhiệm vụ cụ thể</t>
  </si>
  <si>
    <t>d</t>
  </si>
  <si>
    <t>Thái độ công tác trong thực hiện nhiệm vụ</t>
  </si>
  <si>
    <t>Tinh thần trách nhiệm cao trong công việc; chủ động tiếp cận kiến thức mới để kịp thời điều chỉnh, đề xuất cải tiến quy trình hoặc giải pháp nâng cao hiệu quả công việc</t>
  </si>
  <si>
    <t>Có thái độ đúng mực, phong cách làm việc chuẩn mực, lề lối hành chính chuyên nghiệp trong quan hệ công tác</t>
  </si>
  <si>
    <t>Phối hợp có hiệu quả với tập thể, cá nhân có liên quan trong việc triển khai thực hiện các nhiệm vụ được phân công</t>
  </si>
  <si>
    <t>đ</t>
  </si>
  <si>
    <t>Tinh thần đổi mới, sáng tạo, dám nghĩ, dám làm, dám chịu trách nhiệm vì lợi ích chung</t>
  </si>
  <si>
    <t>Có sáng kiến, mô hình cách làm mới hoặc đề xuất giải pháp hiệu quả, mang tính đột phá hoặc tạo chuyển biến, được áp dụng trong thực tiễn thuộc phạm vi, lĩnh vực phụ trách và được cấp có thẩm quyền ghi nhận, đánh giá cao</t>
  </si>
  <si>
    <t>Sẵn sàng tham gia thực hiện nhiệm vụ chính trị đặc biệt quan trọng, nhiệm vụ có tính chất đột xuất, phức tạp hoặc trong điều kiện khó khăn</t>
  </si>
  <si>
    <t>Có tinh thần chịu trách nhiệm trước kết quả công việc; chủ động nhận trách nhiệm khi có sai sót và có biện pháp khác phục rõ ràng, cụ thể</t>
  </si>
  <si>
    <t>Chủ động đưa ra quyết định trong phạm vi thẩm quyền, không né tránh; có tinh thần tiên phong trong thực hiện những nhiệm vụ mới.</t>
  </si>
  <si>
    <t>4</t>
  </si>
  <si>
    <t>Về mức độ tín nhiệm, uy tín và khả năng quy tụ đoàn kết</t>
  </si>
  <si>
    <t>Có uy tín trong nội bộ, gương mẫu, gắn bó mật thiết với Nhân dân, được cán bộ, đảng viên, quần chúng nhaan dân tin tưởng, tín nhiệm</t>
  </si>
  <si>
    <t>Có khả năng quy tụ đoàn kết nội bộ; xây dựng tập thể vững mạnh về chính trị, tư tưởng, tổ chức và đạo đức; phát huy được sức mạnh tập thể; xây dựng đội ngũ cán bộ, công chức đoàn kết, chuyên nghiệp, đáp ứng yêu cầu nhiệm vụ</t>
  </si>
  <si>
    <t>5</t>
  </si>
  <si>
    <t>Tinh thần tự phê bình, tự soi, tự sửa của cá nhân lãnh đạo, quản lý; sự chủ động nhận diện thiếu sót trong công tác lãnh đạo, chỉ đạo; kết quả khắc phục những hạn chế, khuyết điểm đã được chỉ ra của bản thân và trong phạm vi lãnh đạo, quản lý</t>
  </si>
  <si>
    <t>Tự soi, tự sửa trên tinh thần trách nhiệm chính trị cao, không né tránh, không đổ lỗi</t>
  </si>
  <si>
    <t>Giúp Chỉ huy trưởng xây dựng cơ quan, đơn vị trong sạch vững mạnh; chỉ đạo thực hiện công tác cải cách hành chính, phòng, chống tham nhũng, lãng phí tại Cơ quan.</t>
  </si>
  <si>
    <t>Tham mưu quán triệt, cụ thể hóa và thực hiện chủ trương, đường lối của Đảng, chính sách, pháp luật của Nhà nước tại Cơ quan.</t>
  </si>
  <si>
    <t>Tham mưu tổ chức kiểm tra, giám sát; sơ kết, tổng kết, rút kinh nghiệm việc thực hiện chủ trương, đường lối của Đảng, chính sách, pháp luật của Nhà nước.</t>
  </si>
  <si>
    <t xml:space="preserve"> Thực hiện quan hệ, phối hợp giữa Cấp ủy Đảng và Tập thể Lãnh đạo; sự đoàn kết thống nhất trong Cơ quan.</t>
  </si>
  <si>
    <t>Tham mưu việc xây dựng và thực hiện quy chế trong tất cả các tổ chức đảng, cơ quan đơn vị trong hệ thống chính trị</t>
  </si>
  <si>
    <t>giúp chỉ huy trưởng y điều hành cơ quan đơn vị hoạt động hiệu năng, hiệu lực, hiệu quả, phát hiện thu hút, trọng dụng nhân tài quân sự; đào tạo bồi dưỡng xây dựng nguồn nhân lực chất lượng cao; phát huy tốt vai trò đội ngũ cán bộ, đảng viên và quần chúng trong cơ quan, đơn vị, góp phần xây dựng Quân đội nhân dân cách mạng chính quy tinh nhuệ hiện đại</t>
  </si>
  <si>
    <t>Tham mưu thực hiện đầy đủ kịp thời việc sơ kết, tổng kết các chỉ thị, nghị quyết, kết luận của Đảng ở các cấp</t>
  </si>
  <si>
    <t>Tham mưu thực hiện chế độ thông tin, báo cáo định kỳ và đột xuất cho cấp có thẩm quyền bảo đảm kịp thời, chất lượng</t>
  </si>
  <si>
    <t>Đoàn kết thống nhất, giải quyết tốt mối quan hệ phối hợp công tác, thực hiện nhiệm vụ tốt với cơ quan, đơn vị, tổ chức trong và ngoài quân đội</t>
  </si>
  <si>
    <t xml:space="preserve">Tham mưu  hoàn thành các cuộc kiểm tra, thanh tra, giám sát, sơ kết, tổng kết rút kinh nghiệm việc thực hiện chủ trương, đường lối của Đảng, chính sách pháp luật của Nhà nước, bảo đảm thiết thực, hiệu quả; các kiến nghị, đề xuất được tiếp thu và giải quyết </t>
  </si>
  <si>
    <t>Tham mưu Chủ động đẩy mạnh cải cách hành chính, chuyển đổi số hiệu quả</t>
  </si>
  <si>
    <t>Trách nhiệm  trong thực hiện nhiệm vụ được giao.</t>
  </si>
  <si>
    <t>Tích cực tham gia thảo luận, biểu quyết những vấn đề của Đảng  ủy, Ban Chỉ đạo và cùng tập thể Đảng  ủy, Ban Chỉ đạo chịu trách nhiệm về các quyết định đó.</t>
  </si>
  <si>
    <t>Tích cực, chủ động đề xuất với Đảng  ủy, Ban Thường vụ Đảng  ủy, Thường trực Đảng  ủy, Ban Chỉ đạo và Ủy viên Ban Thường vụ Đảng  ủy phụ trách lĩnh vực, địa bàn những vấn đề về chủ trương, giải pháp để lãnh đạo, chỉ đạo ngành, lĩnh vực, địa phương kịp thời, hiệu quả</t>
  </si>
  <si>
    <t>Thực hiện tốt nhiệm vụ trên lĩnh vực, địa phương được phân công phụ trách; thực hiện có hiệu quả những nhiệm vụ cụ thể khác theo quy chế làm việc của Đảng ủy đã đề ra.</t>
  </si>
  <si>
    <t>Thực hiện chế độ bảo mật thông tin, giữ nghiêm kỹ luật phát ngôn của Đảng và Nhà nước.</t>
  </si>
  <si>
    <t>Thực hiện việc xin phép đi nước ngoài công tác hoặc làm việc riêng và chế độ báo cáo bằng văn bản theo quy định.</t>
  </si>
  <si>
    <t>Thực hiện chức trách, nhiệm vụ của Ủy viên Ban Chấp hành Đảng bộ xã; thành viên các Ban chỉ đạo, Tổ công tác do Ban Thường vụ Đảng ủy thành lập theo Quy chế làm việc của Đảng ủy, Ban Thường vụ Đảng ủy, Thường trực Đảng ủy và quy chế làm việc, phân công công việc của Ban chỉ đạo, Tổ công tác (nếu có)</t>
  </si>
  <si>
    <t>KHUNG TIÊU CHÍ  ĐÁNH GIÁ, XẾP LOẠI 
đối với chức danh Đảng ủy viên, Phó Chỉ huy trưởng Ban Chỉ huy Quân sự xã</t>
  </si>
  <si>
    <t>UBND XÃ NGỌK RÉO</t>
  </si>
  <si>
    <t>CỘNG HÒA XÃ HỘI CHỦ NGHĨA VIỆT NAM</t>
  </si>
  <si>
    <t>PHÒNG…....................</t>
  </si>
  <si>
    <t>Độc lập -Tự do-Hạnh phúc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</si>
</sst>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Times New Roman"/>
      <family val="1"/>
    </font>
    <font>
      <sz val="8"/>
      <name val="Calibri"/>
      <family val="2"/>
      <scheme val="minor"/>
    </font>
    <font>
      <b/>
      <sz val="12"/>
      <color theme="1"/>
      <name val="Times New Roman"/>
      <family val="1"/>
    </font>
    <font>
      <sz val="12"/>
      <color theme="1"/>
      <name val="Times New Roman"/>
      <family val="1"/>
    </font>
    <font>
      <b/>
      <sz val="12"/>
      <name val="Times New Roman"/>
      <family val="1"/>
    </font>
    <font>
      <sz val="12"/>
      <name val="Times New Roman"/>
      <family val="1"/>
    </font>
    <font>
      <i/>
      <sz val="12"/>
      <name val="Times New Roman"/>
      <family val="1"/>
    </font>
    <font>
      <b/>
      <u/>
      <sz val="12"/>
      <color theme="1"/>
      <name val="Times New Roman"/>
      <family val="1"/>
    </font>
    <font>
      <i/>
      <sz val="12"/>
      <color theme="1"/>
      <name val="Times New Roman"/>
      <family val="1"/>
    </font>
    <font>
      <b/>
      <i/>
      <sz val="12"/>
      <color theme="1"/>
      <name val="Times New Roman"/>
      <family val="1"/>
    </font>
    <font>
      <sz val="13"/>
      <color theme="1"/>
      <name val="Times New Roman"/>
      <family val="1"/>
    </font>
    <font>
      <b/>
      <sz val="13"/>
      <color theme="1"/>
      <name val="Times New Roman"/>
      <family val="1"/>
    </font>
    <font>
      <b/>
      <sz val="13"/>
      <color rgb="FF000000"/>
      <name val="Times New Roman"/>
      <family val="1"/>
    </font>
    <font>
      <b/>
      <u/>
      <sz val="13"/>
      <color theme="1"/>
      <name val="Times New Roman"/>
      <family val="1"/>
    </font>
  </fonts>
  <fills count="5">
    <fill>
      <patternFill patternType="none"/>
    </fill>
    <fill>
      <patternFill patternType="gray125"/>
    </fill>
    <fill>
      <patternFill patternType="solid">
        <fgColor indexed="65"/>
        <bgColor theme="0"/>
      </patternFill>
    </fill>
    <fill>
      <patternFill patternType="solid">
        <fgColor theme="0"/>
        <bgColor theme="0"/>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1">
    <xf numFmtId="0" fontId="0" fillId="0" borderId="0"/>
  </cellStyleXfs>
  <cellXfs count="80">
    <xf numFmtId="0" fontId="0" fillId="0" borderId="0" xfId="0"/>
    <xf numFmtId="0" fontId="1" fillId="2" borderId="0" xfId="0" applyFont="1" applyFill="1" applyAlignment="1" applyProtection="1">
      <alignment horizontal="center" vertical="center"/>
      <protection hidden="1"/>
    </xf>
    <xf numFmtId="0" fontId="4" fillId="3" borderId="0" xfId="0" applyFont="1" applyFill="1" applyAlignment="1" applyProtection="1">
      <alignment horizontal="center" vertical="center"/>
      <protection hidden="1"/>
    </xf>
    <xf numFmtId="0" fontId="3" fillId="3" borderId="1" xfId="0" applyFont="1" applyFill="1" applyBorder="1" applyAlignment="1" applyProtection="1">
      <alignment horizontal="center" vertical="center" wrapText="1"/>
      <protection hidden="1"/>
    </xf>
    <xf numFmtId="49" fontId="3" fillId="3" borderId="1" xfId="0" applyNumberFormat="1" applyFont="1" applyFill="1" applyBorder="1" applyAlignment="1" applyProtection="1">
      <alignment horizontal="center" vertical="center"/>
      <protection hidden="1"/>
    </xf>
    <xf numFmtId="0" fontId="3" fillId="3" borderId="1" xfId="0" applyFont="1" applyFill="1" applyBorder="1" applyAlignment="1" applyProtection="1">
      <alignment horizontal="center" vertical="center"/>
      <protection hidden="1"/>
    </xf>
    <xf numFmtId="49" fontId="3" fillId="3" borderId="1" xfId="0" applyNumberFormat="1" applyFont="1" applyFill="1" applyBorder="1" applyAlignment="1" applyProtection="1">
      <alignment horizontal="left" vertical="center" wrapText="1"/>
      <protection hidden="1"/>
    </xf>
    <xf numFmtId="49" fontId="4" fillId="3" borderId="1" xfId="0" applyNumberFormat="1" applyFont="1" applyFill="1" applyBorder="1" applyAlignment="1" applyProtection="1">
      <alignment horizontal="center" vertical="center"/>
      <protection hidden="1"/>
    </xf>
    <xf numFmtId="0" fontId="4" fillId="3" borderId="1" xfId="0" applyFont="1" applyFill="1" applyBorder="1" applyAlignment="1" applyProtection="1">
      <alignment horizontal="center" vertical="center"/>
      <protection locked="0"/>
    </xf>
    <xf numFmtId="49" fontId="3" fillId="3" borderId="1" xfId="0" quotePrefix="1" applyNumberFormat="1" applyFont="1" applyFill="1" applyBorder="1" applyAlignment="1" applyProtection="1">
      <alignment horizontal="center" vertical="center" wrapText="1"/>
      <protection hidden="1"/>
    </xf>
    <xf numFmtId="49" fontId="5" fillId="3" borderId="1" xfId="0" applyNumberFormat="1" applyFont="1" applyFill="1" applyBorder="1" applyAlignment="1" applyProtection="1">
      <alignment horizontal="center" vertical="center" wrapText="1"/>
      <protection hidden="1"/>
    </xf>
    <xf numFmtId="49" fontId="5" fillId="3" borderId="1" xfId="0" applyNumberFormat="1" applyFont="1" applyFill="1" applyBorder="1" applyAlignment="1" applyProtection="1">
      <alignment horizontal="left" vertical="center" wrapText="1"/>
      <protection hidden="1"/>
    </xf>
    <xf numFmtId="0" fontId="6" fillId="4" borderId="1" xfId="0" applyFont="1" applyFill="1" applyBorder="1" applyAlignment="1" applyProtection="1">
      <alignment horizontal="justify" vertical="center" wrapText="1"/>
      <protection hidden="1"/>
    </xf>
    <xf numFmtId="0" fontId="5" fillId="4" borderId="1" xfId="0" applyFont="1" applyFill="1" applyBorder="1" applyAlignment="1" applyProtection="1">
      <alignment horizontal="center" vertical="center" wrapText="1"/>
      <protection hidden="1"/>
    </xf>
    <xf numFmtId="0" fontId="3" fillId="4" borderId="3" xfId="0"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wrapText="1"/>
      <protection hidden="1"/>
    </xf>
    <xf numFmtId="0" fontId="4" fillId="4" borderId="3" xfId="0" applyFont="1" applyFill="1" applyBorder="1" applyAlignment="1" applyProtection="1">
      <alignment horizontal="center" vertical="center"/>
      <protection hidden="1"/>
    </xf>
    <xf numFmtId="0" fontId="4" fillId="4" borderId="1" xfId="0" applyFont="1" applyFill="1" applyBorder="1" applyAlignment="1" applyProtection="1">
      <alignment vertical="center"/>
      <protection locked="0"/>
    </xf>
    <xf numFmtId="0" fontId="5" fillId="4" borderId="4" xfId="0" applyFont="1" applyFill="1" applyBorder="1" applyAlignment="1" applyProtection="1">
      <alignment horizontal="justify" vertical="center" wrapText="1"/>
      <protection hidden="1"/>
    </xf>
    <xf numFmtId="0" fontId="6" fillId="4" borderId="2" xfId="0" applyFont="1" applyFill="1" applyBorder="1" applyAlignment="1" applyProtection="1">
      <alignment horizontal="center" vertical="center" wrapText="1"/>
      <protection hidden="1"/>
    </xf>
    <xf numFmtId="0" fontId="4" fillId="4" borderId="1" xfId="0" applyFont="1" applyFill="1" applyBorder="1" applyAlignment="1" applyProtection="1">
      <alignment horizontal="justify" vertical="center" wrapText="1"/>
      <protection hidden="1"/>
    </xf>
    <xf numFmtId="0" fontId="5" fillId="4" borderId="1" xfId="0" applyFont="1" applyFill="1" applyBorder="1" applyAlignment="1" applyProtection="1">
      <alignment horizontal="justify" vertical="center" wrapText="1"/>
      <protection hidden="1"/>
    </xf>
    <xf numFmtId="0" fontId="3" fillId="4" borderId="1" xfId="0" applyFont="1" applyFill="1" applyBorder="1" applyAlignment="1" applyProtection="1">
      <alignment horizontal="center" vertical="center"/>
      <protection hidden="1"/>
    </xf>
    <xf numFmtId="0" fontId="4" fillId="4" borderId="1" xfId="0" applyFont="1" applyFill="1" applyBorder="1" applyAlignment="1" applyProtection="1">
      <alignment horizontal="center" vertical="center"/>
      <protection hidden="1"/>
    </xf>
    <xf numFmtId="0" fontId="6" fillId="4" borderId="1" xfId="0" applyFont="1" applyFill="1" applyBorder="1" applyAlignment="1" applyProtection="1">
      <alignment vertical="center" wrapText="1"/>
      <protection hidden="1"/>
    </xf>
    <xf numFmtId="0" fontId="6" fillId="4" borderId="5" xfId="0" applyFont="1" applyFill="1" applyBorder="1" applyAlignment="1" applyProtection="1">
      <alignment horizontal="center" vertical="center"/>
      <protection hidden="1"/>
    </xf>
    <xf numFmtId="0" fontId="5" fillId="4" borderId="5" xfId="0" applyFont="1" applyFill="1" applyBorder="1" applyAlignment="1" applyProtection="1">
      <alignment horizontal="center" vertical="center"/>
      <protection hidden="1"/>
    </xf>
    <xf numFmtId="0" fontId="6" fillId="4" borderId="1" xfId="0" applyFont="1" applyFill="1" applyBorder="1" applyAlignment="1" applyProtection="1">
      <alignment vertical="center"/>
      <protection hidden="1"/>
    </xf>
    <xf numFmtId="0" fontId="5" fillId="4" borderId="1" xfId="0" applyFont="1" applyFill="1" applyBorder="1" applyAlignment="1" applyProtection="1">
      <alignment horizontal="center" vertical="center"/>
      <protection hidden="1"/>
    </xf>
    <xf numFmtId="0" fontId="6" fillId="4" borderId="0" xfId="0" applyFont="1" applyFill="1" applyProtection="1">
      <protection hidden="1"/>
    </xf>
    <xf numFmtId="0" fontId="5" fillId="4" borderId="0" xfId="0" applyFont="1" applyFill="1" applyAlignment="1" applyProtection="1">
      <alignment horizontal="center"/>
      <protection hidden="1"/>
    </xf>
    <xf numFmtId="0" fontId="5" fillId="4" borderId="0" xfId="0" applyFont="1" applyFill="1" applyAlignment="1" applyProtection="1">
      <alignment horizontal="center" wrapText="1"/>
      <protection hidden="1"/>
    </xf>
    <xf numFmtId="0" fontId="4" fillId="3" borderId="0" xfId="0" applyFont="1" applyFill="1" applyAlignment="1" applyProtection="1">
      <alignment horizontal="left" vertical="center"/>
      <protection hidden="1"/>
    </xf>
    <xf numFmtId="49" fontId="4" fillId="3" borderId="0" xfId="0" applyNumberFormat="1" applyFont="1" applyFill="1" applyAlignment="1" applyProtection="1">
      <alignment horizontal="center" vertical="center"/>
      <protection hidden="1"/>
    </xf>
    <xf numFmtId="49" fontId="4" fillId="3" borderId="0" xfId="0" applyNumberFormat="1" applyFont="1" applyFill="1" applyAlignment="1" applyProtection="1">
      <alignment horizontal="left" vertical="center"/>
      <protection hidden="1"/>
    </xf>
    <xf numFmtId="0" fontId="3" fillId="4"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hidden="1"/>
    </xf>
    <xf numFmtId="0" fontId="4" fillId="4" borderId="1" xfId="0" applyFont="1" applyFill="1" applyBorder="1" applyAlignment="1" applyProtection="1">
      <alignment horizontal="center" vertical="center" wrapText="1"/>
      <protection hidden="1"/>
    </xf>
    <xf numFmtId="1" fontId="5" fillId="4" borderId="1" xfId="0" applyNumberFormat="1" applyFont="1" applyFill="1" applyBorder="1" applyAlignment="1" applyProtection="1">
      <alignment horizontal="center" vertical="center"/>
      <protection hidden="1"/>
    </xf>
    <xf numFmtId="0" fontId="3" fillId="4" borderId="0" xfId="0" applyFont="1" applyFill="1" applyAlignment="1" applyProtection="1">
      <alignment horizontal="center" vertical="center"/>
      <protection hidden="1"/>
    </xf>
    <xf numFmtId="1" fontId="3" fillId="3" borderId="1" xfId="0" applyNumberFormat="1" applyFont="1" applyFill="1" applyBorder="1" applyAlignment="1" applyProtection="1">
      <alignment horizontal="center" vertical="center"/>
      <protection hidden="1"/>
    </xf>
    <xf numFmtId="49" fontId="3" fillId="4" borderId="1" xfId="0" applyNumberFormat="1" applyFont="1" applyFill="1" applyBorder="1" applyAlignment="1">
      <alignment horizontal="center" vertical="center" wrapText="1"/>
    </xf>
    <xf numFmtId="0" fontId="3" fillId="4" borderId="1" xfId="0" applyFont="1" applyFill="1" applyBorder="1" applyAlignment="1" applyProtection="1">
      <alignment horizontal="left" vertical="center" wrapText="1"/>
      <protection hidden="1"/>
    </xf>
    <xf numFmtId="49" fontId="4" fillId="4" borderId="1" xfId="0" applyNumberFormat="1" applyFont="1" applyFill="1" applyBorder="1" applyAlignment="1">
      <alignment horizontal="center" vertical="center" wrapText="1"/>
    </xf>
    <xf numFmtId="49" fontId="6" fillId="3" borderId="1" xfId="0" applyNumberFormat="1" applyFont="1" applyFill="1" applyBorder="1" applyAlignment="1" applyProtection="1">
      <alignment horizontal="center" vertical="center" wrapText="1"/>
      <protection hidden="1"/>
    </xf>
    <xf numFmtId="49" fontId="6" fillId="3" borderId="1" xfId="0" applyNumberFormat="1" applyFont="1" applyFill="1" applyBorder="1" applyAlignment="1" applyProtection="1">
      <alignment horizontal="left" vertical="center" wrapText="1"/>
      <protection hidden="1"/>
    </xf>
    <xf numFmtId="0" fontId="4" fillId="3" borderId="1" xfId="0" applyFont="1" applyFill="1" applyBorder="1" applyAlignment="1" applyProtection="1">
      <alignment horizontal="center" vertical="center"/>
      <protection hidden="1"/>
    </xf>
    <xf numFmtId="49" fontId="3" fillId="3" borderId="4" xfId="0" applyNumberFormat="1" applyFont="1" applyFill="1" applyBorder="1" applyAlignment="1" applyProtection="1">
      <alignment horizontal="left" vertical="center"/>
      <protection hidden="1"/>
    </xf>
    <xf numFmtId="0" fontId="3" fillId="0" borderId="1" xfId="0" applyFont="1" applyBorder="1" applyAlignment="1">
      <alignment horizontal="justify" vertical="center" wrapText="1"/>
    </xf>
    <xf numFmtId="0" fontId="3" fillId="2" borderId="3" xfId="0" applyFont="1" applyFill="1" applyBorder="1" applyAlignment="1" applyProtection="1">
      <alignment horizontal="center" vertical="center"/>
      <protection hidden="1"/>
    </xf>
    <xf numFmtId="0" fontId="3" fillId="2" borderId="1" xfId="0" applyFont="1" applyFill="1" applyBorder="1" applyAlignment="1" applyProtection="1">
      <alignment horizontal="center" vertical="center"/>
      <protection hidden="1"/>
    </xf>
    <xf numFmtId="0" fontId="4" fillId="0" borderId="1" xfId="0" applyFont="1" applyBorder="1" applyAlignment="1">
      <alignment horizontal="justify" vertical="center" wrapText="1"/>
    </xf>
    <xf numFmtId="0" fontId="4" fillId="2" borderId="3" xfId="0" applyFont="1" applyFill="1" applyBorder="1" applyAlignment="1" applyProtection="1">
      <alignment horizontal="center" vertical="center"/>
      <protection hidden="1"/>
    </xf>
    <xf numFmtId="0" fontId="4" fillId="2" borderId="1" xfId="0" applyFont="1" applyFill="1" applyBorder="1" applyAlignment="1" applyProtection="1">
      <alignment horizontal="center" vertical="center"/>
      <protection locked="0"/>
    </xf>
    <xf numFmtId="0" fontId="3" fillId="2" borderId="6" xfId="0" applyFont="1" applyFill="1" applyBorder="1" applyAlignment="1" applyProtection="1">
      <alignment horizontal="center" vertical="center"/>
      <protection hidden="1"/>
    </xf>
    <xf numFmtId="0" fontId="4" fillId="2" borderId="3" xfId="0" applyFont="1" applyFill="1" applyBorder="1" applyAlignment="1" applyProtection="1">
      <alignment horizontal="center" vertical="center"/>
      <protection locked="0"/>
    </xf>
    <xf numFmtId="49" fontId="9" fillId="3" borderId="1" xfId="0" applyNumberFormat="1" applyFont="1" applyFill="1" applyBorder="1" applyAlignment="1" applyProtection="1">
      <alignment horizontal="center" vertical="center"/>
      <protection hidden="1"/>
    </xf>
    <xf numFmtId="0" fontId="9" fillId="0" borderId="1" xfId="0" applyFont="1" applyBorder="1" applyAlignment="1">
      <alignment horizontal="justify" vertical="center" wrapText="1"/>
    </xf>
    <xf numFmtId="0" fontId="10" fillId="2" borderId="3" xfId="0" applyFont="1" applyFill="1" applyBorder="1" applyAlignment="1" applyProtection="1">
      <alignment horizontal="center" vertical="center"/>
      <protection hidden="1"/>
    </xf>
    <xf numFmtId="0" fontId="9" fillId="2" borderId="3" xfId="0" applyFont="1" applyFill="1" applyBorder="1" applyAlignment="1" applyProtection="1">
      <alignment horizontal="center" vertical="center"/>
      <protection hidden="1"/>
    </xf>
    <xf numFmtId="49" fontId="9" fillId="4" borderId="1" xfId="0" applyNumberFormat="1" applyFont="1" applyFill="1" applyBorder="1" applyAlignment="1">
      <alignment horizontal="center" vertical="center" wrapText="1"/>
    </xf>
    <xf numFmtId="49" fontId="5" fillId="4" borderId="1" xfId="0" applyNumberFormat="1" applyFont="1" applyFill="1" applyBorder="1" applyAlignment="1">
      <alignment horizontal="center" vertical="center" wrapText="1"/>
    </xf>
    <xf numFmtId="49" fontId="6" fillId="4" borderId="1" xfId="0" applyNumberFormat="1" applyFont="1" applyFill="1" applyBorder="1" applyAlignment="1">
      <alignment horizontal="center" vertical="center" wrapText="1"/>
    </xf>
    <xf numFmtId="49" fontId="4" fillId="2" borderId="5" xfId="0" applyNumberFormat="1" applyFont="1" applyFill="1" applyBorder="1" applyAlignment="1" applyProtection="1">
      <alignment horizontal="left" vertical="center" wrapText="1"/>
      <protection hidden="1"/>
    </xf>
    <xf numFmtId="49" fontId="4" fillId="2" borderId="1" xfId="0" applyNumberFormat="1" applyFont="1" applyFill="1" applyBorder="1" applyAlignment="1" applyProtection="1">
      <alignment horizontal="left" vertical="center" wrapText="1"/>
      <protection hidden="1"/>
    </xf>
    <xf numFmtId="49" fontId="4" fillId="2" borderId="1" xfId="0" quotePrefix="1" applyNumberFormat="1" applyFont="1" applyFill="1" applyBorder="1" applyAlignment="1" applyProtection="1">
      <alignment horizontal="left" vertical="center" wrapText="1"/>
      <protection hidden="1"/>
    </xf>
    <xf numFmtId="49" fontId="3" fillId="3" borderId="1" xfId="0" applyNumberFormat="1" applyFont="1" applyFill="1" applyBorder="1" applyAlignment="1" applyProtection="1">
      <alignment horizontal="center" vertical="center"/>
      <protection hidden="1"/>
    </xf>
    <xf numFmtId="0" fontId="3" fillId="3" borderId="1" xfId="0" applyFont="1" applyFill="1" applyBorder="1" applyAlignment="1" applyProtection="1">
      <alignment horizontal="center" vertical="center"/>
      <protection hidden="1"/>
    </xf>
    <xf numFmtId="0" fontId="3" fillId="3" borderId="1" xfId="0" applyFont="1" applyFill="1" applyBorder="1" applyAlignment="1" applyProtection="1">
      <alignment horizontal="center" vertical="center" wrapText="1"/>
      <protection hidden="1"/>
    </xf>
    <xf numFmtId="0" fontId="6" fillId="4" borderId="0" xfId="0" applyFont="1" applyFill="1" applyAlignment="1" applyProtection="1">
      <alignment horizontal="left" vertical="center" wrapText="1"/>
      <protection locked="0"/>
    </xf>
    <xf numFmtId="0" fontId="6" fillId="4" borderId="0" xfId="0" applyFont="1" applyFill="1" applyAlignment="1" applyProtection="1">
      <alignment horizontal="left" wrapText="1"/>
      <protection locked="0"/>
    </xf>
    <xf numFmtId="0" fontId="4" fillId="3" borderId="0" xfId="0" applyFont="1" applyFill="1" applyAlignment="1" applyProtection="1">
      <alignment horizontal="center" vertical="center"/>
      <protection locked="0"/>
    </xf>
    <xf numFmtId="0" fontId="3" fillId="3" borderId="0" xfId="0" applyFont="1" applyFill="1" applyAlignment="1" applyProtection="1">
      <alignment horizontal="center" vertical="center" wrapText="1"/>
      <protection hidden="1"/>
    </xf>
    <xf numFmtId="0" fontId="4" fillId="3" borderId="0" xfId="0" quotePrefix="1" applyFont="1" applyFill="1" applyAlignment="1" applyProtection="1">
      <alignment horizontal="center" vertical="center" wrapText="1"/>
      <protection locked="0"/>
    </xf>
    <xf numFmtId="0" fontId="5" fillId="4" borderId="0" xfId="0" applyFont="1" applyFill="1" applyAlignment="1" applyProtection="1">
      <alignment horizontal="center" wrapText="1"/>
      <protection hidden="1"/>
    </xf>
    <xf numFmtId="0" fontId="8" fillId="3" borderId="0" xfId="0" applyFont="1" applyFill="1" applyAlignment="1" applyProtection="1">
      <alignment vertical="center"/>
      <protection hidden="1"/>
    </xf>
    <xf numFmtId="0" fontId="11" fillId="0" borderId="0" xfId="0" applyFont="1" applyAlignment="1">
      <alignment horizontal="center"/>
    </xf>
    <xf numFmtId="0" fontId="12" fillId="0" borderId="0" xfId="0" applyFont="1" applyAlignment="1">
      <alignment horizontal="center"/>
    </xf>
    <xf numFmtId="0" fontId="13" fillId="0" borderId="0" xfId="0" applyFont="1" applyAlignment="1">
      <alignment horizontal="center" vertical="center" wrapText="1"/>
    </xf>
    <xf numFmtId="0" fontId="14" fillId="0" borderId="0" xfId="0"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01"/>
  <sheetViews>
    <sheetView tabSelected="1" view="pageBreakPreview" zoomScale="65" zoomScaleNormal="100" zoomScaleSheetLayoutView="65" workbookViewId="0">
      <selection activeCell="A5" sqref="A5:F5"/>
    </sheetView>
  </sheetViews>
  <sheetFormatPr defaultColWidth="8.7265625" defaultRowHeight="15.5" x14ac:dyDescent="0.35"/>
  <cols>
    <col min="1" max="1" width="5.1796875" style="33" customWidth="1"/>
    <col min="2" max="2" width="59.453125" style="34" customWidth="1"/>
    <col min="3" max="3" width="7.453125" style="2" customWidth="1"/>
    <col min="4" max="4" width="9.1796875" style="2" customWidth="1"/>
    <col min="5" max="5" width="10.453125" style="2" customWidth="1"/>
    <col min="6" max="6" width="12.54296875" style="2" customWidth="1"/>
    <col min="7" max="16384" width="8.7265625" style="1"/>
  </cols>
  <sheetData>
    <row r="1" spans="1:6" ht="16.5" x14ac:dyDescent="0.35">
      <c r="A1" s="76" t="s">
        <v>137</v>
      </c>
      <c r="B1" s="76"/>
      <c r="C1" s="77" t="s">
        <v>138</v>
      </c>
      <c r="D1" s="77"/>
      <c r="E1" s="77"/>
      <c r="F1" s="75"/>
    </row>
    <row r="2" spans="1:6" ht="16.5" x14ac:dyDescent="0.35">
      <c r="A2" s="78" t="s">
        <v>139</v>
      </c>
      <c r="B2" s="78"/>
      <c r="C2" s="79" t="s">
        <v>140</v>
      </c>
      <c r="D2" s="79"/>
      <c r="E2" s="79"/>
    </row>
    <row r="3" spans="1:6" x14ac:dyDescent="0.35">
      <c r="A3" s="39"/>
      <c r="B3" s="39" t="s">
        <v>0</v>
      </c>
    </row>
    <row r="4" spans="1:6" ht="42" customHeight="1" x14ac:dyDescent="0.35">
      <c r="A4" s="72" t="s">
        <v>136</v>
      </c>
      <c r="B4" s="72"/>
      <c r="C4" s="72"/>
      <c r="D4" s="72"/>
      <c r="E4" s="72"/>
      <c r="F4" s="72"/>
    </row>
    <row r="5" spans="1:6" ht="43.75" customHeight="1" x14ac:dyDescent="0.35">
      <c r="A5" s="73" t="s">
        <v>43</v>
      </c>
      <c r="B5" s="73"/>
      <c r="C5" s="73"/>
      <c r="D5" s="73"/>
      <c r="E5" s="73"/>
      <c r="F5" s="73"/>
    </row>
    <row r="7" spans="1:6" ht="15.65" customHeight="1" x14ac:dyDescent="0.35">
      <c r="A7" s="66" t="s">
        <v>20</v>
      </c>
      <c r="B7" s="66" t="s">
        <v>1</v>
      </c>
      <c r="C7" s="67" t="s">
        <v>2</v>
      </c>
      <c r="D7" s="67"/>
      <c r="E7" s="67"/>
      <c r="F7" s="68" t="s">
        <v>50</v>
      </c>
    </row>
    <row r="8" spans="1:6" ht="106" customHeight="1" x14ac:dyDescent="0.35">
      <c r="A8" s="66"/>
      <c r="B8" s="66"/>
      <c r="C8" s="3" t="s">
        <v>3</v>
      </c>
      <c r="D8" s="3" t="s">
        <v>48</v>
      </c>
      <c r="E8" s="35" t="s">
        <v>49</v>
      </c>
      <c r="F8" s="68"/>
    </row>
    <row r="9" spans="1:6" ht="29.25" customHeight="1" x14ac:dyDescent="0.35">
      <c r="A9" s="4" t="s">
        <v>4</v>
      </c>
      <c r="B9" s="47" t="s">
        <v>51</v>
      </c>
      <c r="C9" s="5">
        <f>C10+C17+C24+C46+C49</f>
        <v>30</v>
      </c>
      <c r="D9" s="5">
        <f t="shared" ref="D9" si="0">D10+D17+D24+D46+D49</f>
        <v>0</v>
      </c>
      <c r="E9" s="35"/>
      <c r="F9" s="3"/>
    </row>
    <row r="10" spans="1:6" ht="29.25" customHeight="1" x14ac:dyDescent="0.35">
      <c r="A10" s="4">
        <v>1</v>
      </c>
      <c r="B10" s="48" t="s">
        <v>69</v>
      </c>
      <c r="C10" s="49">
        <f>SUM(C11:C16)</f>
        <v>5</v>
      </c>
      <c r="D10" s="50">
        <f t="shared" ref="D10" si="1">SUM(D11:D16)</f>
        <v>0</v>
      </c>
      <c r="E10" s="35"/>
      <c r="F10" s="3"/>
    </row>
    <row r="11" spans="1:6" ht="75" customHeight="1" x14ac:dyDescent="0.35">
      <c r="A11" s="7" t="s">
        <v>21</v>
      </c>
      <c r="B11" s="51" t="s">
        <v>55</v>
      </c>
      <c r="C11" s="52">
        <v>1</v>
      </c>
      <c r="D11" s="53"/>
      <c r="E11" s="35"/>
      <c r="F11" s="3"/>
    </row>
    <row r="12" spans="1:6" ht="75" customHeight="1" x14ac:dyDescent="0.35">
      <c r="A12" s="7" t="s">
        <v>22</v>
      </c>
      <c r="B12" s="51" t="s">
        <v>70</v>
      </c>
      <c r="C12" s="52">
        <v>1</v>
      </c>
      <c r="D12" s="53"/>
      <c r="E12" s="35"/>
      <c r="F12" s="3"/>
    </row>
    <row r="13" spans="1:6" ht="75" customHeight="1" x14ac:dyDescent="0.35">
      <c r="A13" s="7" t="s">
        <v>23</v>
      </c>
      <c r="B13" s="51" t="s">
        <v>71</v>
      </c>
      <c r="C13" s="52">
        <v>1</v>
      </c>
      <c r="D13" s="53"/>
      <c r="E13" s="35"/>
      <c r="F13" s="3"/>
    </row>
    <row r="14" spans="1:6" ht="75" customHeight="1" x14ac:dyDescent="0.35">
      <c r="A14" s="7" t="s">
        <v>24</v>
      </c>
      <c r="B14" s="51" t="s">
        <v>72</v>
      </c>
      <c r="C14" s="52">
        <v>0.5</v>
      </c>
      <c r="D14" s="53"/>
      <c r="E14" s="35"/>
      <c r="F14" s="3"/>
    </row>
    <row r="15" spans="1:6" ht="75" customHeight="1" x14ac:dyDescent="0.35">
      <c r="A15" s="7" t="s">
        <v>25</v>
      </c>
      <c r="B15" s="51" t="s">
        <v>73</v>
      </c>
      <c r="C15" s="52">
        <v>0.5</v>
      </c>
      <c r="D15" s="53"/>
      <c r="E15" s="35"/>
      <c r="F15" s="3"/>
    </row>
    <row r="16" spans="1:6" ht="75" customHeight="1" x14ac:dyDescent="0.35">
      <c r="A16" s="7" t="s">
        <v>26</v>
      </c>
      <c r="B16" s="51" t="s">
        <v>74</v>
      </c>
      <c r="C16" s="52">
        <v>1</v>
      </c>
      <c r="D16" s="53"/>
      <c r="E16" s="35"/>
      <c r="F16" s="3"/>
    </row>
    <row r="17" spans="1:6" ht="29.25" customHeight="1" x14ac:dyDescent="0.35">
      <c r="A17" s="7" t="s">
        <v>75</v>
      </c>
      <c r="B17" s="48" t="s">
        <v>76</v>
      </c>
      <c r="C17" s="54">
        <f>SUM(C18:C23)</f>
        <v>6</v>
      </c>
      <c r="D17" s="54">
        <f t="shared" ref="D17" si="2">SUM(D18:D23)</f>
        <v>0</v>
      </c>
      <c r="E17" s="35"/>
      <c r="F17" s="3"/>
    </row>
    <row r="18" spans="1:6" ht="82.5" customHeight="1" x14ac:dyDescent="0.35">
      <c r="A18" s="7" t="s">
        <v>27</v>
      </c>
      <c r="B18" s="51" t="s">
        <v>77</v>
      </c>
      <c r="C18" s="52">
        <v>1</v>
      </c>
      <c r="D18" s="55"/>
      <c r="E18" s="35"/>
      <c r="F18" s="3"/>
    </row>
    <row r="19" spans="1:6" ht="135.65" customHeight="1" x14ac:dyDescent="0.35">
      <c r="A19" s="7" t="s">
        <v>34</v>
      </c>
      <c r="B19" s="51" t="s">
        <v>78</v>
      </c>
      <c r="C19" s="52">
        <v>1</v>
      </c>
      <c r="D19" s="55"/>
      <c r="E19" s="35"/>
      <c r="F19" s="3"/>
    </row>
    <row r="20" spans="1:6" ht="82.5" customHeight="1" x14ac:dyDescent="0.35">
      <c r="A20" s="7" t="s">
        <v>35</v>
      </c>
      <c r="B20" s="51" t="s">
        <v>79</v>
      </c>
      <c r="C20" s="52">
        <v>1</v>
      </c>
      <c r="D20" s="55"/>
      <c r="E20" s="35"/>
      <c r="F20" s="3"/>
    </row>
    <row r="21" spans="1:6" ht="82.5" customHeight="1" x14ac:dyDescent="0.35">
      <c r="A21" s="7" t="s">
        <v>28</v>
      </c>
      <c r="B21" s="51" t="s">
        <v>80</v>
      </c>
      <c r="C21" s="52">
        <v>1</v>
      </c>
      <c r="D21" s="55"/>
      <c r="E21" s="35"/>
      <c r="F21" s="3"/>
    </row>
    <row r="22" spans="1:6" ht="82.5" customHeight="1" x14ac:dyDescent="0.35">
      <c r="A22" s="7" t="s">
        <v>29</v>
      </c>
      <c r="B22" s="51" t="s">
        <v>81</v>
      </c>
      <c r="C22" s="52">
        <v>1</v>
      </c>
      <c r="D22" s="55"/>
      <c r="E22" s="35"/>
      <c r="F22" s="3"/>
    </row>
    <row r="23" spans="1:6" ht="82.5" customHeight="1" x14ac:dyDescent="0.35">
      <c r="A23" s="7" t="s">
        <v>56</v>
      </c>
      <c r="B23" s="51" t="s">
        <v>82</v>
      </c>
      <c r="C23" s="52">
        <v>1</v>
      </c>
      <c r="D23" s="55"/>
      <c r="E23" s="35"/>
      <c r="F23" s="3"/>
    </row>
    <row r="24" spans="1:6" ht="89.25" customHeight="1" x14ac:dyDescent="0.35">
      <c r="A24" s="4" t="s">
        <v>83</v>
      </c>
      <c r="B24" s="48" t="s">
        <v>84</v>
      </c>
      <c r="C24" s="49">
        <f>C25+C31+C34+C37+C41</f>
        <v>13</v>
      </c>
      <c r="D24" s="49">
        <f t="shared" ref="D24" si="3">D25+D31+D34+D37+D41</f>
        <v>0</v>
      </c>
      <c r="E24" s="35"/>
      <c r="F24" s="3"/>
    </row>
    <row r="25" spans="1:6" ht="27" customHeight="1" x14ac:dyDescent="0.35">
      <c r="A25" s="56" t="s">
        <v>85</v>
      </c>
      <c r="B25" s="57" t="s">
        <v>86</v>
      </c>
      <c r="C25" s="58">
        <f>SUM(C26:C30)</f>
        <v>5</v>
      </c>
      <c r="D25" s="58">
        <f t="shared" ref="D25" si="4">SUM(D26:D30)</f>
        <v>0</v>
      </c>
      <c r="E25" s="35"/>
      <c r="F25" s="3"/>
    </row>
    <row r="26" spans="1:6" ht="75.75" customHeight="1" x14ac:dyDescent="0.35">
      <c r="A26" s="7"/>
      <c r="B26" s="51" t="s">
        <v>87</v>
      </c>
      <c r="C26" s="52">
        <v>1</v>
      </c>
      <c r="D26" s="55"/>
      <c r="E26" s="35"/>
      <c r="F26" s="3"/>
    </row>
    <row r="27" spans="1:6" ht="40.5" customHeight="1" x14ac:dyDescent="0.35">
      <c r="A27" s="7"/>
      <c r="B27" s="51" t="s">
        <v>88</v>
      </c>
      <c r="C27" s="52">
        <v>1</v>
      </c>
      <c r="D27" s="55"/>
      <c r="E27" s="35"/>
      <c r="F27" s="3"/>
    </row>
    <row r="28" spans="1:6" ht="78.75" customHeight="1" x14ac:dyDescent="0.35">
      <c r="A28" s="7"/>
      <c r="B28" s="51" t="s">
        <v>89</v>
      </c>
      <c r="C28" s="52">
        <v>1</v>
      </c>
      <c r="D28" s="55"/>
      <c r="E28" s="35"/>
      <c r="F28" s="3"/>
    </row>
    <row r="29" spans="1:6" ht="71.25" customHeight="1" x14ac:dyDescent="0.35">
      <c r="A29" s="7"/>
      <c r="B29" s="51" t="s">
        <v>90</v>
      </c>
      <c r="C29" s="52">
        <v>1</v>
      </c>
      <c r="D29" s="55"/>
      <c r="E29" s="35"/>
      <c r="F29" s="3"/>
    </row>
    <row r="30" spans="1:6" ht="60.75" customHeight="1" x14ac:dyDescent="0.35">
      <c r="A30" s="7"/>
      <c r="B30" s="51" t="s">
        <v>91</v>
      </c>
      <c r="C30" s="52">
        <v>1</v>
      </c>
      <c r="D30" s="55"/>
      <c r="E30" s="35"/>
      <c r="F30" s="3"/>
    </row>
    <row r="31" spans="1:6" ht="29.25" customHeight="1" x14ac:dyDescent="0.35">
      <c r="A31" s="56" t="s">
        <v>92</v>
      </c>
      <c r="B31" s="57" t="s">
        <v>93</v>
      </c>
      <c r="C31" s="59">
        <f>C32+C33</f>
        <v>1.5</v>
      </c>
      <c r="D31" s="59">
        <f t="shared" ref="D31" si="5">D32+D33</f>
        <v>0</v>
      </c>
      <c r="E31" s="35"/>
      <c r="F31" s="3"/>
    </row>
    <row r="32" spans="1:6" ht="63.75" customHeight="1" x14ac:dyDescent="0.35">
      <c r="A32" s="10"/>
      <c r="B32" s="51" t="s">
        <v>94</v>
      </c>
      <c r="C32" s="52">
        <v>1</v>
      </c>
      <c r="D32" s="55"/>
      <c r="E32" s="35"/>
      <c r="F32" s="3"/>
    </row>
    <row r="33" spans="1:6" ht="44.25" customHeight="1" x14ac:dyDescent="0.35">
      <c r="A33" s="43"/>
      <c r="B33" s="51" t="s">
        <v>95</v>
      </c>
      <c r="C33" s="52">
        <v>0.5</v>
      </c>
      <c r="D33" s="55"/>
      <c r="E33" s="35"/>
      <c r="F33" s="3"/>
    </row>
    <row r="34" spans="1:6" ht="29.25" customHeight="1" x14ac:dyDescent="0.35">
      <c r="A34" s="60" t="s">
        <v>96</v>
      </c>
      <c r="B34" s="57" t="s">
        <v>97</v>
      </c>
      <c r="C34" s="59">
        <f>C35+C36</f>
        <v>1.5</v>
      </c>
      <c r="D34" s="59">
        <f t="shared" ref="D34" si="6">D35+D36</f>
        <v>0</v>
      </c>
      <c r="E34" s="35"/>
      <c r="F34" s="3"/>
    </row>
    <row r="35" spans="1:6" ht="29.25" customHeight="1" x14ac:dyDescent="0.35">
      <c r="A35" s="43"/>
      <c r="B35" s="51" t="s">
        <v>98</v>
      </c>
      <c r="C35" s="52">
        <v>0.5</v>
      </c>
      <c r="D35" s="55"/>
      <c r="E35" s="35"/>
      <c r="F35" s="3"/>
    </row>
    <row r="36" spans="1:6" ht="29.25" customHeight="1" x14ac:dyDescent="0.35">
      <c r="A36" s="43"/>
      <c r="B36" s="51" t="s">
        <v>99</v>
      </c>
      <c r="C36" s="52">
        <v>1</v>
      </c>
      <c r="D36" s="55"/>
      <c r="E36" s="35"/>
      <c r="F36" s="3"/>
    </row>
    <row r="37" spans="1:6" ht="29.25" customHeight="1" x14ac:dyDescent="0.35">
      <c r="A37" s="60" t="s">
        <v>100</v>
      </c>
      <c r="B37" s="57" t="s">
        <v>101</v>
      </c>
      <c r="C37" s="58">
        <f>SUM(C38:C40)</f>
        <v>2</v>
      </c>
      <c r="D37" s="58">
        <f t="shared" ref="D37" si="7">SUM(D38:D40)</f>
        <v>0</v>
      </c>
      <c r="E37" s="35"/>
      <c r="F37" s="3"/>
    </row>
    <row r="38" spans="1:6" ht="61.5" customHeight="1" x14ac:dyDescent="0.35">
      <c r="A38" s="41"/>
      <c r="B38" s="51" t="s">
        <v>102</v>
      </c>
      <c r="C38" s="52">
        <v>0.5</v>
      </c>
      <c r="D38" s="55"/>
      <c r="E38" s="35"/>
      <c r="F38" s="3"/>
    </row>
    <row r="39" spans="1:6" ht="61.5" customHeight="1" x14ac:dyDescent="0.35">
      <c r="A39" s="43"/>
      <c r="B39" s="51" t="s">
        <v>103</v>
      </c>
      <c r="C39" s="52">
        <v>0.5</v>
      </c>
      <c r="D39" s="55"/>
      <c r="E39" s="35"/>
      <c r="F39" s="3"/>
    </row>
    <row r="40" spans="1:6" ht="61.5" customHeight="1" x14ac:dyDescent="0.35">
      <c r="A40" s="43"/>
      <c r="B40" s="51" t="s">
        <v>104</v>
      </c>
      <c r="C40" s="52">
        <v>1</v>
      </c>
      <c r="D40" s="55"/>
      <c r="E40" s="35"/>
      <c r="F40" s="3"/>
    </row>
    <row r="41" spans="1:6" ht="50.25" customHeight="1" x14ac:dyDescent="0.35">
      <c r="A41" s="60" t="s">
        <v>105</v>
      </c>
      <c r="B41" s="57" t="s">
        <v>106</v>
      </c>
      <c r="C41" s="58">
        <f>SUM(C42:C45)</f>
        <v>3</v>
      </c>
      <c r="D41" s="58">
        <f t="shared" ref="D41" si="8">SUM(D42:D45)</f>
        <v>0</v>
      </c>
      <c r="E41" s="35"/>
      <c r="F41" s="3"/>
    </row>
    <row r="42" spans="1:6" ht="50.25" customHeight="1" x14ac:dyDescent="0.35">
      <c r="A42" s="43"/>
      <c r="B42" s="51" t="s">
        <v>107</v>
      </c>
      <c r="C42" s="52">
        <v>1</v>
      </c>
      <c r="D42" s="55"/>
      <c r="E42" s="35"/>
      <c r="F42" s="3"/>
    </row>
    <row r="43" spans="1:6" ht="50.25" customHeight="1" x14ac:dyDescent="0.35">
      <c r="A43" s="61"/>
      <c r="B43" s="51" t="s">
        <v>108</v>
      </c>
      <c r="C43" s="52">
        <v>1</v>
      </c>
      <c r="D43" s="55"/>
      <c r="E43" s="35"/>
      <c r="F43" s="3"/>
    </row>
    <row r="44" spans="1:6" ht="50.25" customHeight="1" x14ac:dyDescent="0.35">
      <c r="A44" s="62"/>
      <c r="B44" s="51" t="s">
        <v>109</v>
      </c>
      <c r="C44" s="52">
        <v>0.5</v>
      </c>
      <c r="D44" s="55"/>
      <c r="E44" s="35"/>
      <c r="F44" s="3"/>
    </row>
    <row r="45" spans="1:6" ht="50.25" customHeight="1" x14ac:dyDescent="0.35">
      <c r="A45" s="62"/>
      <c r="B45" s="51" t="s">
        <v>110</v>
      </c>
      <c r="C45" s="52">
        <v>0.5</v>
      </c>
      <c r="D45" s="55"/>
      <c r="E45" s="35"/>
      <c r="F45" s="3"/>
    </row>
    <row r="46" spans="1:6" ht="60" customHeight="1" x14ac:dyDescent="0.35">
      <c r="A46" s="61" t="s">
        <v>111</v>
      </c>
      <c r="B46" s="48" t="s">
        <v>112</v>
      </c>
      <c r="C46" s="49">
        <f>C47+C48</f>
        <v>2</v>
      </c>
      <c r="D46" s="49">
        <f t="shared" ref="D46" si="9">D47+D48</f>
        <v>0</v>
      </c>
      <c r="E46" s="35"/>
      <c r="F46" s="3"/>
    </row>
    <row r="47" spans="1:6" ht="60" customHeight="1" x14ac:dyDescent="0.35">
      <c r="A47" s="62" t="s">
        <v>85</v>
      </c>
      <c r="B47" s="51" t="s">
        <v>113</v>
      </c>
      <c r="C47" s="52">
        <v>1</v>
      </c>
      <c r="D47" s="55"/>
      <c r="E47" s="35"/>
      <c r="F47" s="3"/>
    </row>
    <row r="48" spans="1:6" ht="74.25" customHeight="1" x14ac:dyDescent="0.35">
      <c r="A48" s="62" t="s">
        <v>92</v>
      </c>
      <c r="B48" s="51" t="s">
        <v>114</v>
      </c>
      <c r="C48" s="52">
        <v>1</v>
      </c>
      <c r="D48" s="55"/>
      <c r="E48" s="35"/>
      <c r="F48" s="3"/>
    </row>
    <row r="49" spans="1:6" ht="60" customHeight="1" x14ac:dyDescent="0.35">
      <c r="A49" s="61" t="s">
        <v>115</v>
      </c>
      <c r="B49" s="48" t="s">
        <v>5</v>
      </c>
      <c r="C49" s="49">
        <f>SUM(C50:C53)</f>
        <v>4</v>
      </c>
      <c r="D49" s="49">
        <f>SUM(D50:D53)</f>
        <v>0</v>
      </c>
      <c r="E49" s="35"/>
      <c r="F49" s="3"/>
    </row>
    <row r="50" spans="1:6" ht="81" customHeight="1" x14ac:dyDescent="0.35">
      <c r="A50" s="62" t="s">
        <v>85</v>
      </c>
      <c r="B50" s="51" t="s">
        <v>116</v>
      </c>
      <c r="C50" s="52">
        <v>1</v>
      </c>
      <c r="D50" s="55"/>
      <c r="E50" s="35"/>
      <c r="F50" s="3"/>
    </row>
    <row r="51" spans="1:6" ht="60" customHeight="1" x14ac:dyDescent="0.35">
      <c r="A51" s="62" t="s">
        <v>92</v>
      </c>
      <c r="B51" s="63" t="s">
        <v>13</v>
      </c>
      <c r="C51" s="52">
        <v>1</v>
      </c>
      <c r="D51" s="55"/>
      <c r="E51" s="35"/>
      <c r="F51" s="3"/>
    </row>
    <row r="52" spans="1:6" ht="60" customHeight="1" x14ac:dyDescent="0.35">
      <c r="A52" s="62" t="s">
        <v>96</v>
      </c>
      <c r="B52" s="64" t="s">
        <v>14</v>
      </c>
      <c r="C52" s="52">
        <v>1</v>
      </c>
      <c r="D52" s="55"/>
      <c r="E52" s="35"/>
      <c r="F52" s="3"/>
    </row>
    <row r="53" spans="1:6" ht="60" customHeight="1" x14ac:dyDescent="0.35">
      <c r="A53" s="62" t="s">
        <v>100</v>
      </c>
      <c r="B53" s="65" t="s">
        <v>117</v>
      </c>
      <c r="C53" s="52">
        <v>1</v>
      </c>
      <c r="D53" s="55"/>
      <c r="E53" s="5"/>
      <c r="F53" s="5"/>
    </row>
    <row r="54" spans="1:6" ht="30" customHeight="1" x14ac:dyDescent="0.35">
      <c r="A54" s="4"/>
      <c r="B54" s="9" t="s">
        <v>57</v>
      </c>
      <c r="C54" s="40">
        <f>C9</f>
        <v>30</v>
      </c>
      <c r="D54" s="40">
        <f t="shared" ref="D54:F54" si="10">D53*30%</f>
        <v>0</v>
      </c>
      <c r="E54" s="40">
        <f t="shared" si="10"/>
        <v>0</v>
      </c>
      <c r="F54" s="40">
        <f t="shared" si="10"/>
        <v>0</v>
      </c>
    </row>
    <row r="55" spans="1:6" ht="42" customHeight="1" x14ac:dyDescent="0.35">
      <c r="A55" s="4" t="s">
        <v>6</v>
      </c>
      <c r="B55" s="6" t="s">
        <v>52</v>
      </c>
      <c r="C55" s="5">
        <f>C56+C62+C69+C80+C84</f>
        <v>70</v>
      </c>
      <c r="D55" s="5">
        <f t="shared" ref="D55:F55" si="11">D56+D62+D69+D80+D84</f>
        <v>0</v>
      </c>
      <c r="E55" s="5">
        <f t="shared" si="11"/>
        <v>0</v>
      </c>
      <c r="F55" s="5">
        <f t="shared" si="11"/>
        <v>0</v>
      </c>
    </row>
    <row r="56" spans="1:6" ht="81.650000000000006" customHeight="1" x14ac:dyDescent="0.35">
      <c r="A56" s="41" t="s">
        <v>58</v>
      </c>
      <c r="B56" s="42" t="s">
        <v>135</v>
      </c>
      <c r="C56" s="36">
        <f>SUM(C57:C61)</f>
        <v>10</v>
      </c>
      <c r="D56" s="5">
        <f t="shared" ref="D56:F56" si="12">SUM(D57:D61)</f>
        <v>0</v>
      </c>
      <c r="E56" s="5">
        <f t="shared" si="12"/>
        <v>0</v>
      </c>
      <c r="F56" s="5">
        <f t="shared" si="12"/>
        <v>0</v>
      </c>
    </row>
    <row r="57" spans="1:6" ht="66.650000000000006" customHeight="1" x14ac:dyDescent="0.35">
      <c r="A57" s="43" t="s">
        <v>21</v>
      </c>
      <c r="B57" s="51" t="s">
        <v>130</v>
      </c>
      <c r="C57" s="37">
        <v>2</v>
      </c>
      <c r="D57" s="8"/>
      <c r="E57" s="8"/>
      <c r="F57" s="8"/>
    </row>
    <row r="58" spans="1:6" ht="84" customHeight="1" x14ac:dyDescent="0.35">
      <c r="A58" s="43" t="s">
        <v>22</v>
      </c>
      <c r="B58" s="51" t="s">
        <v>131</v>
      </c>
      <c r="C58" s="37">
        <v>2</v>
      </c>
      <c r="D58" s="8"/>
      <c r="E58" s="8"/>
      <c r="F58" s="8"/>
    </row>
    <row r="59" spans="1:6" ht="66.650000000000006" customHeight="1" x14ac:dyDescent="0.35">
      <c r="A59" s="43" t="s">
        <v>23</v>
      </c>
      <c r="B59" s="51" t="s">
        <v>132</v>
      </c>
      <c r="C59" s="37">
        <v>2</v>
      </c>
      <c r="D59" s="8"/>
      <c r="E59" s="8"/>
      <c r="F59" s="8"/>
    </row>
    <row r="60" spans="1:6" ht="66.650000000000006" customHeight="1" x14ac:dyDescent="0.35">
      <c r="A60" s="43" t="s">
        <v>24</v>
      </c>
      <c r="B60" s="51" t="s">
        <v>133</v>
      </c>
      <c r="C60" s="37">
        <v>2</v>
      </c>
      <c r="D60" s="8"/>
      <c r="E60" s="8"/>
      <c r="F60" s="8"/>
    </row>
    <row r="61" spans="1:6" ht="66.650000000000006" customHeight="1" x14ac:dyDescent="0.35">
      <c r="A61" s="43" t="s">
        <v>25</v>
      </c>
      <c r="B61" s="51" t="s">
        <v>134</v>
      </c>
      <c r="C61" s="37">
        <v>2</v>
      </c>
      <c r="D61" s="8"/>
      <c r="E61" s="8"/>
      <c r="F61" s="8"/>
    </row>
    <row r="62" spans="1:6" ht="36.75" customHeight="1" x14ac:dyDescent="0.35">
      <c r="A62" s="10">
        <v>2</v>
      </c>
      <c r="B62" s="11" t="s">
        <v>59</v>
      </c>
      <c r="C62" s="5">
        <f>SUM(C63:C68)</f>
        <v>10</v>
      </c>
      <c r="D62" s="5">
        <f t="shared" ref="D62:F62" si="13">SUM(D63:D68)</f>
        <v>0</v>
      </c>
      <c r="E62" s="5">
        <f t="shared" si="13"/>
        <v>0</v>
      </c>
      <c r="F62" s="5">
        <f t="shared" si="13"/>
        <v>0</v>
      </c>
    </row>
    <row r="63" spans="1:6" ht="66.650000000000006" customHeight="1" x14ac:dyDescent="0.35">
      <c r="A63" s="44" t="s">
        <v>27</v>
      </c>
      <c r="B63" s="45" t="s">
        <v>118</v>
      </c>
      <c r="C63" s="46">
        <v>2</v>
      </c>
      <c r="D63" s="8"/>
      <c r="E63" s="8"/>
      <c r="F63" s="8"/>
    </row>
    <row r="64" spans="1:6" ht="66.650000000000006" customHeight="1" x14ac:dyDescent="0.35">
      <c r="A64" s="44" t="s">
        <v>34</v>
      </c>
      <c r="B64" s="45" t="s">
        <v>119</v>
      </c>
      <c r="C64" s="46">
        <v>2</v>
      </c>
      <c r="D64" s="8"/>
      <c r="E64" s="8"/>
      <c r="F64" s="8"/>
    </row>
    <row r="65" spans="1:6" ht="66.650000000000006" customHeight="1" x14ac:dyDescent="0.35">
      <c r="A65" s="44" t="s">
        <v>35</v>
      </c>
      <c r="B65" s="45" t="s">
        <v>120</v>
      </c>
      <c r="C65" s="46">
        <v>2</v>
      </c>
      <c r="D65" s="8"/>
      <c r="E65" s="8"/>
      <c r="F65" s="8"/>
    </row>
    <row r="66" spans="1:6" ht="66.650000000000006" customHeight="1" x14ac:dyDescent="0.35">
      <c r="A66" s="44" t="s">
        <v>28</v>
      </c>
      <c r="B66" s="45" t="s">
        <v>60</v>
      </c>
      <c r="C66" s="46">
        <v>1</v>
      </c>
      <c r="D66" s="8"/>
      <c r="E66" s="8"/>
      <c r="F66" s="8"/>
    </row>
    <row r="67" spans="1:6" ht="66.650000000000006" customHeight="1" x14ac:dyDescent="0.35">
      <c r="A67" s="44" t="s">
        <v>29</v>
      </c>
      <c r="B67" s="45" t="s">
        <v>121</v>
      </c>
      <c r="C67" s="46">
        <v>2</v>
      </c>
      <c r="D67" s="8"/>
      <c r="E67" s="8"/>
      <c r="F67" s="8"/>
    </row>
    <row r="68" spans="1:6" ht="66.650000000000006" customHeight="1" x14ac:dyDescent="0.35">
      <c r="A68" s="44" t="s">
        <v>56</v>
      </c>
      <c r="B68" s="45" t="s">
        <v>61</v>
      </c>
      <c r="C68" s="46">
        <v>1</v>
      </c>
      <c r="D68" s="8"/>
      <c r="E68" s="8"/>
      <c r="F68" s="8"/>
    </row>
    <row r="69" spans="1:6" ht="46.5" customHeight="1" x14ac:dyDescent="0.35">
      <c r="A69" s="13">
        <v>3</v>
      </c>
      <c r="B69" s="18" t="s">
        <v>16</v>
      </c>
      <c r="C69" s="14">
        <f>SUM(C70:C79)</f>
        <v>30</v>
      </c>
      <c r="D69" s="14">
        <f t="shared" ref="D69:F69" si="14">SUM(D70:D79)</f>
        <v>0</v>
      </c>
      <c r="E69" s="14">
        <f t="shared" si="14"/>
        <v>0</v>
      </c>
      <c r="F69" s="14">
        <f t="shared" si="14"/>
        <v>0</v>
      </c>
    </row>
    <row r="70" spans="1:6" ht="50.25" customHeight="1" x14ac:dyDescent="0.35">
      <c r="A70" s="19" t="s">
        <v>30</v>
      </c>
      <c r="B70" s="20" t="s">
        <v>122</v>
      </c>
      <c r="C70" s="16">
        <v>3</v>
      </c>
      <c r="D70" s="17"/>
      <c r="E70" s="17"/>
      <c r="F70" s="17"/>
    </row>
    <row r="71" spans="1:6" ht="93" x14ac:dyDescent="0.35">
      <c r="A71" s="19" t="s">
        <v>31</v>
      </c>
      <c r="B71" s="20" t="s">
        <v>123</v>
      </c>
      <c r="C71" s="16">
        <v>3</v>
      </c>
      <c r="D71" s="17"/>
      <c r="E71" s="17"/>
      <c r="F71" s="17"/>
    </row>
    <row r="72" spans="1:6" ht="77.5" x14ac:dyDescent="0.35">
      <c r="A72" s="19" t="s">
        <v>32</v>
      </c>
      <c r="B72" s="20" t="s">
        <v>17</v>
      </c>
      <c r="C72" s="16">
        <v>3</v>
      </c>
      <c r="D72" s="17"/>
      <c r="E72" s="17"/>
      <c r="F72" s="17"/>
    </row>
    <row r="73" spans="1:6" ht="31" x14ac:dyDescent="0.35">
      <c r="A73" s="19" t="s">
        <v>33</v>
      </c>
      <c r="B73" s="20" t="s">
        <v>18</v>
      </c>
      <c r="C73" s="16">
        <v>3</v>
      </c>
      <c r="D73" s="17"/>
      <c r="E73" s="17"/>
      <c r="F73" s="17"/>
    </row>
    <row r="74" spans="1:6" ht="31" x14ac:dyDescent="0.35">
      <c r="A74" s="19" t="s">
        <v>62</v>
      </c>
      <c r="B74" s="20" t="s">
        <v>124</v>
      </c>
      <c r="C74" s="16">
        <v>3</v>
      </c>
      <c r="D74" s="17"/>
      <c r="E74" s="17"/>
      <c r="F74" s="17"/>
    </row>
    <row r="75" spans="1:6" ht="31" x14ac:dyDescent="0.35">
      <c r="A75" s="19" t="s">
        <v>63</v>
      </c>
      <c r="B75" s="20" t="s">
        <v>125</v>
      </c>
      <c r="C75" s="16">
        <v>3</v>
      </c>
      <c r="D75" s="17"/>
      <c r="E75" s="17"/>
      <c r="F75" s="17"/>
    </row>
    <row r="76" spans="1:6" ht="46.5" x14ac:dyDescent="0.35">
      <c r="A76" s="19" t="s">
        <v>64</v>
      </c>
      <c r="B76" s="20" t="s">
        <v>126</v>
      </c>
      <c r="C76" s="16">
        <v>3</v>
      </c>
      <c r="D76" s="17"/>
      <c r="E76" s="17"/>
      <c r="F76" s="17"/>
    </row>
    <row r="77" spans="1:6" ht="62" x14ac:dyDescent="0.35">
      <c r="A77" s="19" t="s">
        <v>65</v>
      </c>
      <c r="B77" s="20" t="s">
        <v>19</v>
      </c>
      <c r="C77" s="16">
        <v>3</v>
      </c>
      <c r="D77" s="17"/>
      <c r="E77" s="17"/>
      <c r="F77" s="17"/>
    </row>
    <row r="78" spans="1:6" ht="62" x14ac:dyDescent="0.35">
      <c r="A78" s="19" t="s">
        <v>66</v>
      </c>
      <c r="B78" s="20" t="s">
        <v>127</v>
      </c>
      <c r="C78" s="16">
        <v>3</v>
      </c>
      <c r="D78" s="17"/>
      <c r="E78" s="17"/>
      <c r="F78" s="17"/>
    </row>
    <row r="79" spans="1:6" ht="40.5" customHeight="1" x14ac:dyDescent="0.35">
      <c r="A79" s="19" t="s">
        <v>67</v>
      </c>
      <c r="B79" s="20" t="s">
        <v>128</v>
      </c>
      <c r="C79" s="16">
        <v>3</v>
      </c>
      <c r="D79" s="17"/>
      <c r="E79" s="17"/>
      <c r="F79" s="17"/>
    </row>
    <row r="80" spans="1:6" ht="60.5" x14ac:dyDescent="0.35">
      <c r="A80" s="13">
        <v>4</v>
      </c>
      <c r="B80" s="21" t="s">
        <v>44</v>
      </c>
      <c r="C80" s="22">
        <f>SUM(C81:C83)</f>
        <v>10</v>
      </c>
      <c r="D80" s="22">
        <f t="shared" ref="D80:F80" si="15">SUM(D81:D83)</f>
        <v>0</v>
      </c>
      <c r="E80" s="22">
        <f t="shared" si="15"/>
        <v>0</v>
      </c>
      <c r="F80" s="22">
        <f t="shared" si="15"/>
        <v>0</v>
      </c>
    </row>
    <row r="81" spans="1:6" ht="20.5" customHeight="1" x14ac:dyDescent="0.35">
      <c r="A81" s="15" t="s">
        <v>36</v>
      </c>
      <c r="B81" s="12" t="s">
        <v>129</v>
      </c>
      <c r="C81" s="23">
        <v>3</v>
      </c>
      <c r="D81" s="17"/>
      <c r="E81" s="17"/>
      <c r="F81" s="17"/>
    </row>
    <row r="82" spans="1:6" ht="31" x14ac:dyDescent="0.35">
      <c r="A82" s="15" t="s">
        <v>37</v>
      </c>
      <c r="B82" s="12" t="s">
        <v>7</v>
      </c>
      <c r="C82" s="23">
        <v>3</v>
      </c>
      <c r="D82" s="17"/>
      <c r="E82" s="17"/>
      <c r="F82" s="17"/>
    </row>
    <row r="83" spans="1:6" ht="31" x14ac:dyDescent="0.35">
      <c r="A83" s="15" t="s">
        <v>38</v>
      </c>
      <c r="B83" s="12" t="s">
        <v>45</v>
      </c>
      <c r="C83" s="23">
        <v>4</v>
      </c>
      <c r="D83" s="17"/>
      <c r="E83" s="17"/>
      <c r="F83" s="17"/>
    </row>
    <row r="84" spans="1:6" ht="45" x14ac:dyDescent="0.35">
      <c r="A84" s="13">
        <v>5</v>
      </c>
      <c r="B84" s="21" t="s">
        <v>8</v>
      </c>
      <c r="C84" s="22">
        <f>SUM(C85:C88)</f>
        <v>10</v>
      </c>
      <c r="D84" s="22">
        <f t="shared" ref="D84:F84" si="16">SUM(D85:D88)</f>
        <v>0</v>
      </c>
      <c r="E84" s="22">
        <f t="shared" si="16"/>
        <v>0</v>
      </c>
      <c r="F84" s="22">
        <f t="shared" si="16"/>
        <v>0</v>
      </c>
    </row>
    <row r="85" spans="1:6" ht="21.65" customHeight="1" x14ac:dyDescent="0.35">
      <c r="A85" s="15" t="s">
        <v>39</v>
      </c>
      <c r="B85" s="12" t="s">
        <v>9</v>
      </c>
      <c r="C85" s="23">
        <v>2.5</v>
      </c>
      <c r="D85" s="17"/>
      <c r="E85" s="17"/>
      <c r="F85" s="17"/>
    </row>
    <row r="86" spans="1:6" ht="31" x14ac:dyDescent="0.35">
      <c r="A86" s="15" t="s">
        <v>40</v>
      </c>
      <c r="B86" s="24" t="s">
        <v>10</v>
      </c>
      <c r="C86" s="23">
        <v>2.5</v>
      </c>
      <c r="D86" s="17"/>
      <c r="E86" s="17"/>
      <c r="F86" s="17"/>
    </row>
    <row r="87" spans="1:6" ht="21.65" customHeight="1" x14ac:dyDescent="0.35">
      <c r="A87" s="15" t="s">
        <v>41</v>
      </c>
      <c r="B87" s="12" t="s">
        <v>11</v>
      </c>
      <c r="C87" s="23">
        <v>2.5</v>
      </c>
      <c r="D87" s="17"/>
      <c r="E87" s="17"/>
      <c r="F87" s="17"/>
    </row>
    <row r="88" spans="1:6" ht="108.5" x14ac:dyDescent="0.35">
      <c r="A88" s="15" t="s">
        <v>68</v>
      </c>
      <c r="B88" s="20" t="s">
        <v>12</v>
      </c>
      <c r="C88" s="23">
        <v>2.5</v>
      </c>
      <c r="D88" s="17"/>
      <c r="E88" s="17"/>
      <c r="F88" s="17"/>
    </row>
    <row r="89" spans="1:6" ht="19.399999999999999" customHeight="1" x14ac:dyDescent="0.35">
      <c r="A89" s="25"/>
      <c r="B89" s="26" t="s">
        <v>53</v>
      </c>
      <c r="C89" s="38">
        <f>C55</f>
        <v>70</v>
      </c>
      <c r="D89" s="38">
        <f t="shared" ref="D89:F89" si="17">D55</f>
        <v>0</v>
      </c>
      <c r="E89" s="38">
        <f t="shared" si="17"/>
        <v>0</v>
      </c>
      <c r="F89" s="38">
        <f t="shared" si="17"/>
        <v>0</v>
      </c>
    </row>
    <row r="90" spans="1:6" ht="23.5" customHeight="1" x14ac:dyDescent="0.35">
      <c r="A90" s="27"/>
      <c r="B90" s="28" t="s">
        <v>15</v>
      </c>
      <c r="C90" s="38">
        <f>C54+C55</f>
        <v>100</v>
      </c>
      <c r="D90" s="38">
        <f>D53+D55</f>
        <v>0</v>
      </c>
      <c r="E90" s="38">
        <f>E53+E55</f>
        <v>0</v>
      </c>
      <c r="F90" s="38">
        <f>F53+F55</f>
        <v>0</v>
      </c>
    </row>
    <row r="91" spans="1:6" ht="22.4" customHeight="1" x14ac:dyDescent="0.35">
      <c r="A91" s="29"/>
      <c r="B91" s="30"/>
      <c r="C91" s="30"/>
      <c r="D91" s="29"/>
      <c r="E91" s="29"/>
      <c r="F91" s="29"/>
    </row>
    <row r="92" spans="1:6" ht="114" customHeight="1" x14ac:dyDescent="0.35">
      <c r="A92" s="29"/>
      <c r="B92" s="69" t="s">
        <v>54</v>
      </c>
      <c r="C92" s="69"/>
      <c r="D92" s="69"/>
      <c r="E92" s="69"/>
      <c r="F92" s="69"/>
    </row>
    <row r="93" spans="1:6" ht="42" customHeight="1" x14ac:dyDescent="0.35">
      <c r="A93" s="29"/>
      <c r="B93" s="70" t="s">
        <v>46</v>
      </c>
      <c r="C93" s="70"/>
      <c r="D93" s="70"/>
      <c r="E93" s="70"/>
      <c r="F93" s="70"/>
    </row>
    <row r="94" spans="1:6" ht="21" customHeight="1" x14ac:dyDescent="0.35">
      <c r="A94" s="29"/>
      <c r="B94" s="29"/>
      <c r="C94" s="29"/>
      <c r="D94" s="29"/>
      <c r="E94" s="29"/>
      <c r="F94" s="29"/>
    </row>
    <row r="95" spans="1:6" ht="29.5" customHeight="1" x14ac:dyDescent="0.35">
      <c r="A95" s="29"/>
      <c r="B95" s="29"/>
      <c r="C95" s="74" t="s">
        <v>47</v>
      </c>
      <c r="D95" s="74"/>
      <c r="E95" s="74"/>
      <c r="F95" s="74"/>
    </row>
    <row r="96" spans="1:6" x14ac:dyDescent="0.35">
      <c r="A96" s="29"/>
      <c r="B96" s="29"/>
      <c r="C96" s="31"/>
      <c r="D96" s="31"/>
      <c r="E96" s="31"/>
      <c r="F96" s="31"/>
    </row>
    <row r="97" spans="1:6" x14ac:dyDescent="0.35">
      <c r="A97" s="29"/>
      <c r="B97" s="29"/>
      <c r="C97" s="31"/>
      <c r="D97" s="31"/>
      <c r="E97" s="31"/>
      <c r="F97" s="31"/>
    </row>
    <row r="98" spans="1:6" x14ac:dyDescent="0.35">
      <c r="A98" s="29"/>
      <c r="B98" s="29"/>
      <c r="C98" s="31"/>
      <c r="D98" s="31"/>
      <c r="E98" s="31"/>
      <c r="F98" s="31"/>
    </row>
    <row r="99" spans="1:6" x14ac:dyDescent="0.35">
      <c r="A99" s="29"/>
      <c r="B99" s="29"/>
      <c r="C99" s="31"/>
      <c r="D99" s="31"/>
      <c r="E99" s="31"/>
      <c r="F99" s="31"/>
    </row>
    <row r="100" spans="1:6" x14ac:dyDescent="0.35">
      <c r="A100" s="29"/>
      <c r="B100" s="29"/>
      <c r="C100" s="31"/>
      <c r="D100" s="31"/>
      <c r="E100" s="31"/>
      <c r="F100" s="31"/>
    </row>
    <row r="101" spans="1:6" x14ac:dyDescent="0.35">
      <c r="A101" s="2"/>
      <c r="B101" s="32"/>
      <c r="C101" s="71" t="s">
        <v>42</v>
      </c>
      <c r="D101" s="71"/>
      <c r="E101" s="71"/>
      <c r="F101" s="71"/>
    </row>
  </sheetData>
  <mergeCells count="14">
    <mergeCell ref="B92:F92"/>
    <mergeCell ref="B93:F93"/>
    <mergeCell ref="C101:F101"/>
    <mergeCell ref="A4:F4"/>
    <mergeCell ref="A5:F5"/>
    <mergeCell ref="C95:F95"/>
    <mergeCell ref="B7:B8"/>
    <mergeCell ref="A7:A8"/>
    <mergeCell ref="C7:E7"/>
    <mergeCell ref="F7:F8"/>
    <mergeCell ref="A1:B1"/>
    <mergeCell ref="C1:E1"/>
    <mergeCell ref="A2:B2"/>
    <mergeCell ref="C2:E2"/>
  </mergeCells>
  <phoneticPr fontId="2" type="noConversion"/>
  <pageMargins left="0.35433070866141703" right="0.31496062992126" top="0.33" bottom="0.39370078740157499" header="0.23" footer="0.31496062992126"/>
  <pageSetup paperSize="9" scale="85" orientation="portrait" r:id="rId1"/>
  <rowBreaks count="2" manualBreakCount="2">
    <brk id="65" max="5" man="1"/>
    <brk id="78"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CHT Quan su</vt:lpstr>
      <vt:lpstr>Sheet1</vt:lpstr>
      <vt:lpstr>'CHT Quan su'!Print_Area</vt:lpstr>
      <vt:lpstr>'CHT Quan su'!Print_Titles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TUAdmin</dc:creator>
  <cp:lastModifiedBy>HP</cp:lastModifiedBy>
  <cp:lastPrinted>2025-11-12T01:46:57Z</cp:lastPrinted>
  <dcterms:created xsi:type="dcterms:W3CDTF">2025-09-23T08:08:35Z</dcterms:created>
  <dcterms:modified xsi:type="dcterms:W3CDTF">2025-11-15T01:21:30Z</dcterms:modified>
</cp:coreProperties>
</file>